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3\JN-B\JN16-B-23 Laboratorijska oprema - Magdalena\"/>
    </mc:Choice>
  </mc:AlternateContent>
  <xr:revisionPtr revIDLastSave="0" documentId="13_ncr:1_{C672521B-B5EC-4ABB-9826-BB47859DAA7A}" xr6:coauthVersionLast="36" xr6:coauthVersionMax="36" xr10:uidLastSave="{00000000-0000-0000-0000-000000000000}"/>
  <bookViews>
    <workbookView xWindow="0" yWindow="0" windowWidth="25200" windowHeight="11775" firstSheet="4" activeTab="6" xr2:uid="{154D0CC4-C46A-4DBB-8BCC-77A75C684455}"/>
  </bookViews>
  <sheets>
    <sheet name="1. sklop" sheetId="1" r:id="rId1"/>
    <sheet name="2. sklop" sheetId="2" r:id="rId2"/>
    <sheet name="3. sklop" sheetId="3" r:id="rId3"/>
    <sheet name="5. sklop" sheetId="5" r:id="rId4"/>
    <sheet name="6. sklop" sheetId="6" r:id="rId5"/>
    <sheet name="7. sklop" sheetId="7" r:id="rId6"/>
    <sheet name="13 sklop" sheetId="8" r:id="rId7"/>
    <sheet name="14. sklop" sheetId="9" r:id="rId8"/>
    <sheet name="15. sklop" sheetId="10" r:id="rId9"/>
    <sheet name="16. sklop" sheetId="11" r:id="rId10"/>
    <sheet name="17. sklop" sheetId="12" r:id="rId11"/>
    <sheet name="18. sklop" sheetId="13" r:id="rId12"/>
    <sheet name="19. sklop" sheetId="14" r:id="rId13"/>
    <sheet name="20. sklop" sheetId="15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8" l="1"/>
  <c r="C10" i="8"/>
  <c r="C8" i="8"/>
  <c r="H4" i="8"/>
  <c r="H5" i="8"/>
  <c r="H6" i="8"/>
  <c r="C11" i="8" l="1"/>
  <c r="C9" i="15"/>
  <c r="C8" i="15"/>
  <c r="C7" i="15"/>
  <c r="H4" i="15"/>
  <c r="C10" i="15" s="1"/>
  <c r="C9" i="14"/>
  <c r="C8" i="14"/>
  <c r="C7" i="14"/>
  <c r="H4" i="14"/>
  <c r="C10" i="14" s="1"/>
  <c r="C9" i="13"/>
  <c r="C8" i="13"/>
  <c r="C7" i="13"/>
  <c r="H4" i="13"/>
  <c r="C10" i="13" s="1"/>
  <c r="C9" i="12"/>
  <c r="C8" i="12"/>
  <c r="C7" i="12"/>
  <c r="H4" i="12"/>
  <c r="C10" i="12" s="1"/>
  <c r="C9" i="11"/>
  <c r="C8" i="11"/>
  <c r="C7" i="11"/>
  <c r="H4" i="11"/>
  <c r="C10" i="11" s="1"/>
  <c r="C10" i="10"/>
  <c r="C9" i="10"/>
  <c r="C8" i="10"/>
  <c r="C7" i="10"/>
  <c r="H4" i="10"/>
  <c r="C7" i="3"/>
  <c r="C9" i="3"/>
  <c r="C8" i="3"/>
  <c r="H5" i="2"/>
  <c r="C9" i="2"/>
  <c r="C8" i="2"/>
  <c r="C7" i="2"/>
  <c r="C9" i="1"/>
  <c r="C8" i="1"/>
  <c r="C7" i="1" l="1"/>
  <c r="H4" i="7" l="1"/>
  <c r="C10" i="7" s="1"/>
  <c r="C9" i="9"/>
  <c r="C8" i="9"/>
  <c r="C7" i="9"/>
  <c r="H4" i="9"/>
  <c r="C10" i="9" s="1"/>
  <c r="C9" i="7"/>
  <c r="C8" i="7"/>
  <c r="C7" i="7"/>
  <c r="C9" i="6"/>
  <c r="C8" i="6"/>
  <c r="C7" i="6"/>
  <c r="H4" i="6"/>
  <c r="C10" i="6" s="1"/>
  <c r="C9" i="5"/>
  <c r="C8" i="5"/>
  <c r="C7" i="5"/>
  <c r="H4" i="5"/>
  <c r="C10" i="5" s="1"/>
  <c r="H4" i="3" l="1"/>
  <c r="C10" i="3" s="1"/>
  <c r="H4" i="2"/>
  <c r="C10" i="2" s="1"/>
  <c r="H4" i="1"/>
  <c r="C10" i="1" s="1"/>
</calcChain>
</file>

<file path=xl/sharedStrings.xml><?xml version="1.0" encoding="utf-8"?>
<sst xmlns="http://schemas.openxmlformats.org/spreadsheetml/2006/main" count="259" uniqueCount="48">
  <si>
    <t>SPECIFIKACIJA PREDRAČUNA 1. SKLOP</t>
  </si>
  <si>
    <t>Zap.
št.</t>
  </si>
  <si>
    <t>Naziv blaga</t>
  </si>
  <si>
    <t>EM</t>
  </si>
  <si>
    <t>Količina</t>
  </si>
  <si>
    <t>Cena/EM 
v €</t>
  </si>
  <si>
    <t>% 
Popusta</t>
  </si>
  <si>
    <t>% 
DDV</t>
  </si>
  <si>
    <t>Proizvajalec ponujene opreme</t>
  </si>
  <si>
    <t>Tip ponujene 
opreme</t>
  </si>
  <si>
    <t xml:space="preserve">1. </t>
  </si>
  <si>
    <t>kom</t>
  </si>
  <si>
    <t>SPECIFIKACIJA PREDRAČUNA 2. SKLOP</t>
  </si>
  <si>
    <t>SPECIFIKACIJA PREDRAČUNA 3. SKLOP</t>
  </si>
  <si>
    <t>SPECIFIKACIJA PREDRAČUNA 5. SKLOP</t>
  </si>
  <si>
    <t>SPECIFIKACIJA PREDRAČUNA 6. SKLOP</t>
  </si>
  <si>
    <t>SPECIFIKACIJA PREDRAČUNA 7. SKLOP</t>
  </si>
  <si>
    <t>2.</t>
  </si>
  <si>
    <t xml:space="preserve">NETO VREDNOST: </t>
  </si>
  <si>
    <t xml:space="preserve">POPUSTI/RABATI: </t>
  </si>
  <si>
    <t xml:space="preserve">DDV: </t>
  </si>
  <si>
    <t xml:space="preserve">KONČNA VREDNOST: </t>
  </si>
  <si>
    <t xml:space="preserve">Stol za odvzem krvi </t>
  </si>
  <si>
    <t>Končna 
vrednost v €</t>
  </si>
  <si>
    <t xml:space="preserve">Laboratorijski stol - nizki </t>
  </si>
  <si>
    <t xml:space="preserve">Laboratorijski stol - visoki </t>
  </si>
  <si>
    <t>Mizica s predali za odvzemni material</t>
  </si>
  <si>
    <t xml:space="preserve">Aparat za pripravo krvnega razmaza </t>
  </si>
  <si>
    <t>Valjčni mešalec za  epruvete</t>
  </si>
  <si>
    <t>Multifunkcijski mešalec epruvet za sedimentacijo</t>
  </si>
  <si>
    <t>SPECIFIKACIJA PREDRAČUNA 13. SKLOP</t>
  </si>
  <si>
    <t>Mikroskop</t>
  </si>
  <si>
    <t>Centrifuga</t>
  </si>
  <si>
    <t>SPECIFIKACIJA PREDRAČUNA 14. SKLOP</t>
  </si>
  <si>
    <t>Pipeta</t>
  </si>
  <si>
    <t>SPECIFIKACIJA PREDRAČUNA 15. SKLOP</t>
  </si>
  <si>
    <t>SPECIFIKACIJA PREDRAČUNA 16. SKLOP</t>
  </si>
  <si>
    <t>Laboratorijska zamrzovalna omara</t>
  </si>
  <si>
    <t>SPECIFIKACIJA PREDRAČUNA 17. SKLOP</t>
  </si>
  <si>
    <t>Laboratorijska hladilna omara</t>
  </si>
  <si>
    <t>SPECIFIKACIJA PREDRAČUNA 18. SKLOP</t>
  </si>
  <si>
    <t>Termometer/vlagometer</t>
  </si>
  <si>
    <t>SPECIFIKACIJA PREDRAČUNA 19. SKLOP</t>
  </si>
  <si>
    <t>Čitalec črtnih kod</t>
  </si>
  <si>
    <t>SPECIFIKACIJA PREDRAČUNA 20. SKLOP</t>
  </si>
  <si>
    <t>Vortex stresalnik</t>
  </si>
  <si>
    <t>Mikroskop - binokularni</t>
  </si>
  <si>
    <t>Mikroskop - trinokularni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</si>
</sst>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3" fillId="0" borderId="0" xfId="0" applyFont="1" applyBorder="1"/>
    <xf numFmtId="0" fontId="3" fillId="0" borderId="0" xfId="0" applyFont="1"/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5" xfId="0" applyFont="1" applyBorder="1" applyAlignment="1">
      <alignment wrapText="1"/>
    </xf>
    <xf numFmtId="0" fontId="1" fillId="0" borderId="9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0" fontId="3" fillId="0" borderId="9" xfId="0" applyFont="1" applyBorder="1" applyAlignment="1">
      <alignment wrapText="1"/>
    </xf>
    <xf numFmtId="164" fontId="1" fillId="0" borderId="6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164" fontId="1" fillId="0" borderId="13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9" xfId="0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/>
      <protection locked="0"/>
    </xf>
    <xf numFmtId="9" fontId="1" fillId="0" borderId="9" xfId="0" applyNumberFormat="1" applyFont="1" applyBorder="1" applyAlignment="1" applyProtection="1">
      <alignment horizontal="center" wrapText="1"/>
      <protection locked="0"/>
    </xf>
    <xf numFmtId="9" fontId="1" fillId="0" borderId="9" xfId="0" applyNumberFormat="1" applyFont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 wrapText="1"/>
      <protection locked="0"/>
    </xf>
    <xf numFmtId="0" fontId="1" fillId="0" borderId="9" xfId="0" applyFont="1" applyFill="1" applyBorder="1" applyAlignment="1" applyProtection="1">
      <alignment horizontal="center" wrapText="1"/>
      <protection locked="0"/>
    </xf>
    <xf numFmtId="0" fontId="5" fillId="0" borderId="11" xfId="0" applyFont="1" applyBorder="1" applyProtection="1"/>
    <xf numFmtId="0" fontId="5" fillId="0" borderId="10" xfId="0" applyFont="1" applyBorder="1" applyProtection="1"/>
    <xf numFmtId="0" fontId="5" fillId="0" borderId="12" xfId="0" applyFont="1" applyBorder="1" applyProtection="1"/>
    <xf numFmtId="0" fontId="5" fillId="0" borderId="6" xfId="0" applyFont="1" applyBorder="1" applyProtection="1"/>
    <xf numFmtId="0" fontId="5" fillId="0" borderId="7" xfId="0" applyFont="1" applyBorder="1" applyProtection="1"/>
    <xf numFmtId="0" fontId="5" fillId="0" borderId="8" xfId="0" applyFont="1" applyBorder="1" applyProtection="1"/>
    <xf numFmtId="0" fontId="1" fillId="0" borderId="5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horizontal="center" wrapText="1"/>
    </xf>
    <xf numFmtId="9" fontId="1" fillId="0" borderId="5" xfId="0" applyNumberFormat="1" applyFont="1" applyBorder="1" applyAlignment="1" applyProtection="1">
      <alignment horizontal="center" wrapText="1"/>
    </xf>
    <xf numFmtId="9" fontId="1" fillId="0" borderId="5" xfId="0" applyNumberFormat="1" applyFont="1" applyBorder="1" applyAlignment="1" applyProtection="1">
      <alignment horizontal="center"/>
    </xf>
    <xf numFmtId="0" fontId="3" fillId="0" borderId="9" xfId="0" applyFont="1" applyBorder="1" applyAlignment="1">
      <alignment horizontal="justify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EE3DC-E514-4CC7-8AED-2DCC56DC3985}">
  <dimension ref="A1:K24"/>
  <sheetViews>
    <sheetView workbookViewId="0">
      <selection activeCell="G11" sqref="G11"/>
    </sheetView>
  </sheetViews>
  <sheetFormatPr defaultRowHeight="15" x14ac:dyDescent="0.25"/>
  <cols>
    <col min="1" max="1" width="5.28515625" customWidth="1"/>
    <col min="2" max="2" width="30.85546875" style="30" customWidth="1"/>
    <col min="3" max="3" width="12.85546875" customWidth="1"/>
    <col min="4" max="4" width="8.140625" bestFit="1" customWidth="1"/>
    <col min="5" max="5" width="15.42578125" customWidth="1"/>
    <col min="6" max="6" width="11.140625" customWidth="1"/>
    <col min="7" max="7" width="10.85546875" customWidth="1"/>
    <col min="8" max="8" width="17.8554687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22</v>
      </c>
      <c r="C4" s="11" t="s">
        <v>11</v>
      </c>
      <c r="D4" s="12">
        <v>3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0" t="s">
        <v>18</v>
      </c>
      <c r="C7" s="36">
        <f>D4*E4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1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1" t="s">
        <v>20</v>
      </c>
      <c r="C9" s="37">
        <f>(($D4*$E4-($D4*$E4*$F4))*$G4)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2" t="s">
        <v>21</v>
      </c>
      <c r="C10" s="40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4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69BB-28E8-46CB-820F-EEFD80C8B2D5}">
  <dimension ref="A1:K24"/>
  <sheetViews>
    <sheetView workbookViewId="0">
      <selection activeCell="G14" sqref="G14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1406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24</v>
      </c>
      <c r="C4" s="11" t="s">
        <v>11</v>
      </c>
      <c r="D4" s="12">
        <v>15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32" t="s">
        <v>17</v>
      </c>
      <c r="B5" s="35" t="s">
        <v>25</v>
      </c>
      <c r="C5" s="32" t="s">
        <v>11</v>
      </c>
      <c r="D5" s="33">
        <v>6</v>
      </c>
      <c r="E5" s="43">
        <v>0</v>
      </c>
      <c r="F5" s="46">
        <v>0</v>
      </c>
      <c r="G5" s="47">
        <v>0</v>
      </c>
      <c r="H5" s="34">
        <f>($D5*$E5-($D5*$E5*$F5)+(($D5*$E5-($D5*$E5*$F5))*$G5))</f>
        <v>0</v>
      </c>
      <c r="I5" s="49"/>
      <c r="J5" s="57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0" t="s">
        <v>18</v>
      </c>
      <c r="C7" s="38">
        <f>(D4*E4)+(D5*E5)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1" t="s">
        <v>19</v>
      </c>
      <c r="C8" s="37">
        <f>SUM(D4*E4*F4)+SUM(D5*E5*F5)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1" t="s">
        <v>20</v>
      </c>
      <c r="C9" s="37">
        <f>(($D4*$E4-($D4*$E4*$F4))*$G4)+(($D5*$E5-($D5*$E5*$F5))*$G5)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2" t="s">
        <v>21</v>
      </c>
      <c r="C10" s="39">
        <f>H4+H5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81D1B-0FFB-4945-86A4-7E5774E54F9E}">
  <dimension ref="A1:K24"/>
  <sheetViews>
    <sheetView workbookViewId="0">
      <selection activeCell="F13" sqref="F13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425781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31.5" x14ac:dyDescent="0.25">
      <c r="A4" s="11" t="s">
        <v>10</v>
      </c>
      <c r="B4" s="31" t="s">
        <v>26</v>
      </c>
      <c r="C4" s="11" t="s">
        <v>11</v>
      </c>
      <c r="D4" s="12">
        <v>3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D4*E4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(($D4*$E4-($D4*$E4*$F4))*$G4)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6896-85B7-4D63-89FC-A8964F4A002E}">
  <dimension ref="A1:K24"/>
  <sheetViews>
    <sheetView workbookViewId="0">
      <selection activeCell="G11" sqref="G11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425781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31.5" x14ac:dyDescent="0.25">
      <c r="A4" s="11" t="s">
        <v>10</v>
      </c>
      <c r="B4" s="31" t="s">
        <v>27</v>
      </c>
      <c r="C4" s="11" t="s">
        <v>11</v>
      </c>
      <c r="D4" s="12">
        <v>2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0C121-F756-4E12-8146-B68AE8E95BB9}">
  <dimension ref="A1:K24"/>
  <sheetViews>
    <sheetView workbookViewId="0">
      <selection activeCell="F19" sqref="F19"/>
    </sheetView>
  </sheetViews>
  <sheetFormatPr defaultRowHeight="15" x14ac:dyDescent="0.25"/>
  <cols>
    <col min="1" max="1" width="5.28515625" customWidth="1"/>
    <col min="2" max="2" width="30.85546875" style="30" customWidth="1"/>
    <col min="3" max="3" width="12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28</v>
      </c>
      <c r="C4" s="11" t="s">
        <v>11</v>
      </c>
      <c r="D4" s="12">
        <v>2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BFE0F-A220-4763-B1C3-B5BF3146919B}">
  <dimension ref="A1:K24"/>
  <sheetViews>
    <sheetView workbookViewId="0">
      <selection activeCell="B12" sqref="B12:J19"/>
    </sheetView>
  </sheetViews>
  <sheetFormatPr defaultRowHeight="15" x14ac:dyDescent="0.25"/>
  <cols>
    <col min="1" max="1" width="5.28515625" customWidth="1"/>
    <col min="2" max="2" width="30.85546875" style="30" customWidth="1"/>
    <col min="3" max="3" width="12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31.5" x14ac:dyDescent="0.25">
      <c r="A4" s="11" t="s">
        <v>10</v>
      </c>
      <c r="B4" s="31" t="s">
        <v>29</v>
      </c>
      <c r="C4" s="11" t="s">
        <v>11</v>
      </c>
      <c r="D4" s="12">
        <v>2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5C6A-9592-4A74-ACF4-C9E6B27494C2}">
  <dimension ref="A1:K25"/>
  <sheetViews>
    <sheetView tabSelected="1" workbookViewId="0">
      <selection activeCell="E4" sqref="E4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285156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30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31</v>
      </c>
      <c r="C4" s="11" t="s">
        <v>11</v>
      </c>
      <c r="D4" s="12">
        <v>2</v>
      </c>
      <c r="E4" s="58">
        <v>0</v>
      </c>
      <c r="F4" s="59">
        <v>0</v>
      </c>
      <c r="G4" s="60">
        <v>0</v>
      </c>
      <c r="H4" s="13">
        <f>($D5*$E5-($D5*$E5*$F5)+(($D5*$E5-($D5*$E5*$F5))*$G5))+($D6*$E6-($D6*$E6*$F6)+(($D6*$E6-($D6*$E6*$F6))*$G6))</f>
        <v>0</v>
      </c>
      <c r="I4" s="48"/>
      <c r="J4" s="56"/>
      <c r="K4" s="14"/>
    </row>
    <row r="5" spans="1:11" s="15" customFormat="1" ht="15.75" x14ac:dyDescent="0.25">
      <c r="A5" s="32"/>
      <c r="B5" s="61" t="s">
        <v>46</v>
      </c>
      <c r="C5" s="11" t="s">
        <v>11</v>
      </c>
      <c r="D5" s="33">
        <v>1</v>
      </c>
      <c r="E5" s="42">
        <v>0</v>
      </c>
      <c r="F5" s="44">
        <v>0</v>
      </c>
      <c r="G5" s="45">
        <v>0</v>
      </c>
      <c r="H5" s="13">
        <f t="shared" ref="H5:H6" si="0">($D5*$E5-($D5*$E5*$F5)+(($D5*$E5-($D5*$E5*$F5))*$G5))</f>
        <v>0</v>
      </c>
      <c r="I5" s="48"/>
      <c r="J5" s="56"/>
      <c r="K5" s="14"/>
    </row>
    <row r="6" spans="1:11" s="15" customFormat="1" ht="15.75" x14ac:dyDescent="0.25">
      <c r="A6" s="32"/>
      <c r="B6" s="61" t="s">
        <v>47</v>
      </c>
      <c r="C6" s="11" t="s">
        <v>11</v>
      </c>
      <c r="D6" s="33">
        <v>1</v>
      </c>
      <c r="E6" s="42">
        <v>0</v>
      </c>
      <c r="F6" s="44">
        <v>0</v>
      </c>
      <c r="G6" s="45">
        <v>0</v>
      </c>
      <c r="H6" s="13">
        <f t="shared" si="0"/>
        <v>0</v>
      </c>
      <c r="I6" s="48"/>
      <c r="J6" s="56"/>
      <c r="K6" s="14"/>
    </row>
    <row r="7" spans="1:11" s="15" customFormat="1" ht="16.5" thickBot="1" x14ac:dyDescent="0.3">
      <c r="A7" s="16"/>
      <c r="B7" s="17"/>
      <c r="C7" s="16"/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3" t="s">
        <v>18</v>
      </c>
      <c r="C8" s="38">
        <f>SUM(D5*E5)+SUM(D6*E6)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19</v>
      </c>
      <c r="C9" s="37">
        <f>SUM(D5*E5*F5)+SUM(D6*E6*F6)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5.75" x14ac:dyDescent="0.25">
      <c r="A10" s="16"/>
      <c r="B10" s="54" t="s">
        <v>20</v>
      </c>
      <c r="C10" s="37">
        <f>SUM(D5*E5*G5)+SUM(D6*E6*G6)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6.5" thickBot="1" x14ac:dyDescent="0.3">
      <c r="A11" s="16"/>
      <c r="B11" s="55" t="s">
        <v>21</v>
      </c>
      <c r="C11" s="39">
        <f>H5+H6</f>
        <v>0</v>
      </c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17"/>
      <c r="C12" s="16"/>
      <c r="D12" s="18"/>
      <c r="E12" s="19"/>
      <c r="F12" s="19"/>
      <c r="G12" s="20"/>
      <c r="H12" s="21"/>
      <c r="I12" s="21"/>
      <c r="J12" s="22"/>
      <c r="K12" s="14"/>
    </row>
    <row r="13" spans="1:11" s="15" customFormat="1" ht="15.75" x14ac:dyDescent="0.25">
      <c r="A13" s="16"/>
      <c r="B13" s="24"/>
      <c r="C13" s="25"/>
      <c r="D13" s="25"/>
      <c r="E13" s="25"/>
      <c r="F13" s="25"/>
      <c r="G13" s="25"/>
      <c r="H13" s="25"/>
      <c r="I13" s="25"/>
      <c r="J13" s="25"/>
      <c r="K13" s="14"/>
    </row>
    <row r="14" spans="1:11" s="15" customFormat="1" ht="15.75" x14ac:dyDescent="0.25">
      <c r="A14" s="16"/>
      <c r="B14" s="26"/>
      <c r="C14" s="27"/>
      <c r="D14" s="27"/>
      <c r="E14" s="27"/>
      <c r="F14" s="27"/>
      <c r="G14" s="27"/>
      <c r="H14" s="27"/>
      <c r="I14" s="27"/>
      <c r="J14" s="27"/>
      <c r="K14" s="14"/>
    </row>
    <row r="15" spans="1:11" s="23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8"/>
      <c r="D16" s="28"/>
      <c r="E16" s="27"/>
      <c r="F16" s="27"/>
      <c r="G16" s="27"/>
      <c r="H16" s="27"/>
      <c r="I16" s="27"/>
      <c r="J16" s="27"/>
    </row>
    <row r="17" spans="2:10" s="1" customFormat="1" x14ac:dyDescent="0.25">
      <c r="B17" s="26"/>
      <c r="C17" s="27"/>
      <c r="D17" s="27"/>
      <c r="E17" s="27"/>
      <c r="F17" s="27"/>
      <c r="G17" s="27"/>
      <c r="H17" s="27"/>
      <c r="I17" s="27"/>
      <c r="J17" s="27"/>
    </row>
    <row r="18" spans="2:10" s="1" customFormat="1" x14ac:dyDescent="0.25">
      <c r="B18" s="26"/>
    </row>
    <row r="19" spans="2:10" s="1" customFormat="1" x14ac:dyDescent="0.25">
      <c r="B19" s="26"/>
    </row>
    <row r="20" spans="2:10" s="1" customFormat="1" x14ac:dyDescent="0.25">
      <c r="B20" s="26"/>
      <c r="C20" s="27"/>
      <c r="D20" s="27"/>
      <c r="E20" s="27"/>
      <c r="F20" s="27"/>
      <c r="G20" s="27"/>
      <c r="H20" s="27"/>
      <c r="I20" s="27"/>
      <c r="J20" s="27"/>
    </row>
    <row r="21" spans="2:10" s="1" customFormat="1" x14ac:dyDescent="0.25">
      <c r="B21" s="26"/>
    </row>
    <row r="22" spans="2:10" s="1" customFormat="1" x14ac:dyDescent="0.25">
      <c r="B22" s="26"/>
    </row>
    <row r="23" spans="2:10" s="1" customFormat="1" x14ac:dyDescent="0.25">
      <c r="B23" s="29"/>
    </row>
    <row r="24" spans="2:10" s="1" customFormat="1" x14ac:dyDescent="0.25">
      <c r="B24" s="26"/>
    </row>
    <row r="25" spans="2:10" s="1" customFormat="1" x14ac:dyDescent="0.25">
      <c r="B25" s="29"/>
    </row>
  </sheetData>
  <sheetProtection algorithmName="SHA-512" hashValue="zoUaNa91NLSMKa5PU0aYzsx99HHSrd5vVjNYyQE62iyBS620+agOXCTSTLvAh1soc81dYchYKQaUX4LnfAElww==" saltValue="lu2S8cqGH35EOGbYE9dBig==" spinCount="100000" sheet="1" objects="1" scenarios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FF11-AA83-4155-B384-2438C8F9E77A}">
  <dimension ref="A1:K24"/>
  <sheetViews>
    <sheetView workbookViewId="0">
      <selection activeCell="D29" sqref="D29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33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32</v>
      </c>
      <c r="C4" s="11" t="s">
        <v>11</v>
      </c>
      <c r="D4" s="12">
        <v>2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3FE8F-4495-48E1-9A6E-630AEFDFC429}">
  <dimension ref="A1:K24"/>
  <sheetViews>
    <sheetView workbookViewId="0">
      <selection activeCell="B12" sqref="B12:J19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35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34</v>
      </c>
      <c r="C4" s="11" t="s">
        <v>11</v>
      </c>
      <c r="D4" s="12">
        <v>2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BBEBF-3F78-469A-9F8C-01AF72A8A04C}">
  <dimension ref="A1:K24"/>
  <sheetViews>
    <sheetView workbookViewId="0">
      <selection activeCell="B12" sqref="B12:J18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36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21" customHeight="1" x14ac:dyDescent="0.25">
      <c r="A4" s="11" t="s">
        <v>10</v>
      </c>
      <c r="B4" s="31" t="s">
        <v>37</v>
      </c>
      <c r="C4" s="11" t="s">
        <v>11</v>
      </c>
      <c r="D4" s="12">
        <v>1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D3895-C7E7-427C-82C5-8E7E94FEF1FA}">
  <dimension ref="A1:K24"/>
  <sheetViews>
    <sheetView workbookViewId="0">
      <selection activeCell="I26" sqref="I26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38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39</v>
      </c>
      <c r="C4" s="11" t="s">
        <v>11</v>
      </c>
      <c r="D4" s="12">
        <v>3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F5B55-762D-409F-AA15-480BF794F27E}">
  <dimension ref="A1:K24"/>
  <sheetViews>
    <sheetView workbookViewId="0">
      <selection activeCell="I24" sqref="I24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40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41</v>
      </c>
      <c r="C4" s="11" t="s">
        <v>11</v>
      </c>
      <c r="D4" s="12">
        <v>3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C5C4-3D9D-44E5-A165-D3DA5C0D0A00}">
  <dimension ref="A1:K24"/>
  <sheetViews>
    <sheetView workbookViewId="0">
      <selection activeCell="B12" sqref="B12:J19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42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43</v>
      </c>
      <c r="C4" s="11" t="s">
        <v>11</v>
      </c>
      <c r="D4" s="12">
        <v>3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C1420-9ABD-4E59-97FA-A651C90452F3}">
  <dimension ref="A1:K24"/>
  <sheetViews>
    <sheetView workbookViewId="0">
      <selection activeCell="D7" sqref="D7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44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45</v>
      </c>
      <c r="C4" s="11" t="s">
        <v>11</v>
      </c>
      <c r="D4" s="12">
        <v>2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1. sklop</vt:lpstr>
      <vt:lpstr>2. sklop</vt:lpstr>
      <vt:lpstr>3. sklop</vt:lpstr>
      <vt:lpstr>5. sklop</vt:lpstr>
      <vt:lpstr>6. sklop</vt:lpstr>
      <vt:lpstr>7. sklop</vt:lpstr>
      <vt:lpstr>13 sklop</vt:lpstr>
      <vt:lpstr>14. sklop</vt:lpstr>
      <vt:lpstr>15. sklop</vt:lpstr>
      <vt:lpstr>16. sklop</vt:lpstr>
      <vt:lpstr>17. sklop</vt:lpstr>
      <vt:lpstr>18. sklop</vt:lpstr>
      <vt:lpstr>19. sklop</vt:lpstr>
      <vt:lpstr>20.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2023-07-05T09:30:55Z</dcterms:created>
  <dcterms:modified xsi:type="dcterms:W3CDTF">2024-02-07T13:44:29Z</dcterms:modified>
</cp:coreProperties>
</file>